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Քիմ 2\"/>
    </mc:Choice>
  </mc:AlternateContent>
  <xr:revisionPtr revIDLastSave="0" documentId="12_ncr:500000_{23C69E60-B830-43B2-A3A0-7671A9AE6E51}" xr6:coauthVersionLast="31" xr6:coauthVersionMax="31" xr10:uidLastSave="{00000000-0000-0000-0000-000000000000}"/>
  <bookViews>
    <workbookView xWindow="0" yWindow="0" windowWidth="24000" windowHeight="9525" xr2:uid="{2F5F3A5D-AF89-489D-8C95-7B4D4800401E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F11" i="1"/>
  <c r="F15" i="1"/>
  <c r="F19" i="1"/>
  <c r="F23" i="1"/>
  <c r="F27" i="1"/>
  <c r="F31" i="1"/>
  <c r="F35" i="1"/>
  <c r="E4" i="1"/>
  <c r="F4" i="1" s="1"/>
  <c r="E5" i="1"/>
  <c r="F5" i="1" s="1"/>
  <c r="E6" i="1"/>
  <c r="F6" i="1" s="1"/>
  <c r="E7" i="1"/>
  <c r="E8" i="1"/>
  <c r="F8" i="1" s="1"/>
  <c r="E9" i="1"/>
  <c r="F9" i="1" s="1"/>
  <c r="E10" i="1"/>
  <c r="F10" i="1" s="1"/>
  <c r="E11" i="1"/>
  <c r="E12" i="1"/>
  <c r="F12" i="1" s="1"/>
  <c r="E13" i="1"/>
  <c r="F13" i="1" s="1"/>
  <c r="E14" i="1"/>
  <c r="F14" i="1" s="1"/>
  <c r="E15" i="1"/>
  <c r="E16" i="1"/>
  <c r="F16" i="1" s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E24" i="1"/>
  <c r="F24" i="1" s="1"/>
  <c r="E25" i="1"/>
  <c r="F25" i="1" s="1"/>
  <c r="E26" i="1"/>
  <c r="F26" i="1" s="1"/>
  <c r="E27" i="1"/>
  <c r="E28" i="1"/>
  <c r="F28" i="1" s="1"/>
  <c r="E29" i="1"/>
  <c r="F29" i="1" s="1"/>
  <c r="E30" i="1"/>
  <c r="F30" i="1" s="1"/>
  <c r="E31" i="1"/>
  <c r="E32" i="1"/>
  <c r="F32" i="1" s="1"/>
  <c r="E33" i="1"/>
  <c r="F33" i="1" s="1"/>
  <c r="E34" i="1"/>
  <c r="F34" i="1" s="1"/>
  <c r="E35" i="1"/>
  <c r="E36" i="1"/>
  <c r="F36" i="1" s="1"/>
  <c r="E37" i="1"/>
  <c r="F37" i="1" s="1"/>
  <c r="E3" i="1"/>
  <c r="F3" i="1" s="1"/>
</calcChain>
</file>

<file path=xl/sharedStrings.xml><?xml version="1.0" encoding="utf-8"?>
<sst xmlns="http://schemas.openxmlformats.org/spreadsheetml/2006/main" count="78" uniqueCount="46">
  <si>
    <t>Անվանում</t>
  </si>
  <si>
    <t>Չ/Մ</t>
  </si>
  <si>
    <t>Քանակ</t>
  </si>
  <si>
    <t>Էլեկսիս Հեպատիտ C վիրուսի նկատմամբ հակամարմինների հայտնաբերման թեստ-հավաքածու</t>
  </si>
  <si>
    <t>տուփ</t>
  </si>
  <si>
    <t>Էլեկսիս HIV ՄԻԱՎ 1/2 կոմբի PT վիրուսի նկատմամբ հակամարմինների և HIV 1 ՄԻԱՎ հակածինի որոշման թեստ-հավաքածու</t>
  </si>
  <si>
    <t>Cobasc311  անալիզատորների նմուշի ասեղ Probe Sample</t>
  </si>
  <si>
    <t xml:space="preserve">հատ </t>
  </si>
  <si>
    <t>Cobas lntegra սարքի համար հալոգեն լամպ /12V/100W Assy/</t>
  </si>
  <si>
    <t>հատ</t>
  </si>
  <si>
    <t>Էլեկսիս Ինսուլինի քանակական որոշման թեստ-հավաքածու</t>
  </si>
  <si>
    <t>Էլեկսիս Ինսուլինի կալիբրատոր</t>
  </si>
  <si>
    <t>Էլեկսիս միկրոկյուվետներ</t>
  </si>
  <si>
    <t>Էլեկսիս ծայրադիրներ</t>
  </si>
  <si>
    <t>Cobas b 121 անալիզատորի համար Docking Mechanism C1/C2</t>
  </si>
  <si>
    <t xml:space="preserve">Կրիատին կինազա (CKL) որոշման թեստ-հավաքածու </t>
  </si>
  <si>
    <t>C ռեակտիվ սպիտակուցի LX որոշման թեստ հավաքածու</t>
  </si>
  <si>
    <t>Պրեսիկոնտրոլ Կլին Չեմ Մուլտի 1 ստուգիչ հեղուկ</t>
  </si>
  <si>
    <t>Պրեսիկոնտրոլ Կլին Չեմ Մուլտի 2 ստուգիչ հեղուկ</t>
  </si>
  <si>
    <t>Լվացող լուծույթ /Cleaning Solution/</t>
  </si>
  <si>
    <t>Կոբաս ինտեգրա և Կոբաս Ս311 անալիզատորների համար Cuvette Waste Box, N20</t>
  </si>
  <si>
    <t xml:space="preserve">Կոբաս ինտեգրա անալիզատորի համար Sample Cups, with whole blue, N1000 </t>
  </si>
  <si>
    <t xml:space="preserve">Կոբաս Ս311 անալիզատորների խնամքի հավաքածու 1 տարվա համար </t>
  </si>
  <si>
    <t xml:space="preserve">Ակտիվատոր Կոբաս ինտեգրա և Կոբաս Ս311 անալիզատորների համար </t>
  </si>
  <si>
    <t>Միկրոկյուվետներ Կոբաս ինտեգրա անալիզատորի համար</t>
  </si>
  <si>
    <t>Կոբաս ինտեգրա անալիզատորի համար ISE Etcher</t>
  </si>
  <si>
    <t>Էլեկսիս ՍԱՊ</t>
  </si>
  <si>
    <t>Cobas e 411 Elecsys 2010 Էլեկսիս սեռական հորմոներ կապող գլոբուլինի քանակական որոշման թեստ-հավաքածու</t>
  </si>
  <si>
    <t>Կոբաս ինտեգրա և Կոբաս Ս311 անալիզատորների համար                                          Պրեսիկոնտրոլ RF</t>
  </si>
  <si>
    <t>Cobas e 411 Elecsys 2010  Էլեկսիս կյուվետների թափման արկղ</t>
  </si>
  <si>
    <t>Ռեֆլոտրոն Ալանինամինոտրանսֆերազա (ԱԼՏ)</t>
  </si>
  <si>
    <t>Ռեֆլոտրոն բիլիռուբին</t>
  </si>
  <si>
    <t>Սելպակ DCL</t>
  </si>
  <si>
    <t>Լայզերսելլ WDF</t>
  </si>
  <si>
    <t>Ֆլյուրոսելլ WDF</t>
  </si>
  <si>
    <t>XN-L չեք մակարդակ 1</t>
  </si>
  <si>
    <t>XN-L չեք մակարդակ 2</t>
  </si>
  <si>
    <t>XN-L չեք մակարդակ 3</t>
  </si>
  <si>
    <t>Էլեկսիս պրոլակտինի կալիբրատոր</t>
  </si>
  <si>
    <t xml:space="preserve">Էլեկսիս վիտամին D -ի պրեսիկոնտրոլ  Elecsys ®  Preci Control Vitamin D total II </t>
  </si>
  <si>
    <t>Էլեկսիս թափման արկղ</t>
  </si>
  <si>
    <t>Հ/Հ</t>
  </si>
  <si>
    <t>Գումար առանց ԱԱՀ</t>
  </si>
  <si>
    <t>Գումար ԱԱՀ ներառյալ</t>
  </si>
  <si>
    <t>ԱԱՀ</t>
  </si>
  <si>
    <t>"Կոնցեռն-Էներգոմաշ"ՓԲԸ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</si>
</sst>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54F64-3CD0-4305-9BFE-02F7FAA9BD75}">
  <dimension ref="A1:G37"/>
  <sheetViews>
    <sheetView tabSelected="1" topLeftCell="A21" workbookViewId="0">
      <selection sqref="A1:G37"/>
    </sheetView>
  </sheetViews>
  <sheetFormatPr defaultRowHeight="15" x14ac:dyDescent="0.25"/>
  <cols>
    <col min="1" max="1" width="9.28515625" bestFit="1" customWidth="1"/>
    <col min="2" max="2" width="49.85546875" customWidth="1"/>
    <col min="4" max="4" width="7.42578125" bestFit="1" customWidth="1"/>
    <col min="5" max="5" width="14" customWidth="1"/>
    <col min="6" max="6" width="12.140625" customWidth="1"/>
    <col min="7" max="7" width="12.28515625" bestFit="1" customWidth="1"/>
  </cols>
  <sheetData>
    <row r="1" spans="1:7" x14ac:dyDescent="0.25">
      <c r="A1" s="3" t="s">
        <v>45</v>
      </c>
      <c r="B1" s="3"/>
      <c r="C1" s="3"/>
      <c r="D1" s="3"/>
      <c r="E1" s="3"/>
      <c r="F1" s="3"/>
      <c r="G1" s="3"/>
    </row>
    <row r="2" spans="1:7" ht="30" x14ac:dyDescent="0.25">
      <c r="A2" s="1" t="s">
        <v>41</v>
      </c>
      <c r="B2" s="1" t="s">
        <v>0</v>
      </c>
      <c r="C2" s="1" t="s">
        <v>1</v>
      </c>
      <c r="D2" s="1" t="s">
        <v>2</v>
      </c>
      <c r="E2" s="1" t="s">
        <v>42</v>
      </c>
      <c r="F2" s="1" t="s">
        <v>44</v>
      </c>
      <c r="G2" s="1" t="s">
        <v>43</v>
      </c>
    </row>
    <row r="3" spans="1:7" ht="45" x14ac:dyDescent="0.25">
      <c r="A3" s="1">
        <v>1</v>
      </c>
      <c r="B3" s="1" t="s">
        <v>3</v>
      </c>
      <c r="C3" s="1" t="s">
        <v>4</v>
      </c>
      <c r="D3" s="1">
        <v>56</v>
      </c>
      <c r="E3" s="2">
        <f>G3/1.2</f>
        <v>10456600</v>
      </c>
      <c r="F3" s="2">
        <f t="shared" ref="F3:F37" si="0">G3-E3</f>
        <v>2091320</v>
      </c>
      <c r="G3" s="2">
        <v>12547920</v>
      </c>
    </row>
    <row r="4" spans="1:7" ht="60" x14ac:dyDescent="0.25">
      <c r="A4" s="1">
        <v>2</v>
      </c>
      <c r="B4" s="1" t="s">
        <v>5</v>
      </c>
      <c r="C4" s="1" t="s">
        <v>4</v>
      </c>
      <c r="D4" s="1">
        <v>55</v>
      </c>
      <c r="E4" s="2">
        <f t="shared" ref="E4:E37" si="1">G4/1.2</f>
        <v>7055583.333333334</v>
      </c>
      <c r="F4" s="2">
        <f t="shared" si="0"/>
        <v>1411116.666666666</v>
      </c>
      <c r="G4" s="2">
        <v>8466700</v>
      </c>
    </row>
    <row r="5" spans="1:7" ht="30" x14ac:dyDescent="0.25">
      <c r="A5" s="1">
        <v>3</v>
      </c>
      <c r="B5" s="1" t="s">
        <v>6</v>
      </c>
      <c r="C5" s="1" t="s">
        <v>7</v>
      </c>
      <c r="D5" s="1">
        <v>1</v>
      </c>
      <c r="E5" s="2">
        <f t="shared" si="1"/>
        <v>486666.66666666669</v>
      </c>
      <c r="F5" s="2">
        <f t="shared" si="0"/>
        <v>97333.333333333314</v>
      </c>
      <c r="G5" s="2">
        <v>584000</v>
      </c>
    </row>
    <row r="6" spans="1:7" ht="30" x14ac:dyDescent="0.25">
      <c r="A6" s="1">
        <v>4</v>
      </c>
      <c r="B6" s="1" t="s">
        <v>8</v>
      </c>
      <c r="C6" s="1" t="s">
        <v>9</v>
      </c>
      <c r="D6" s="1">
        <v>2</v>
      </c>
      <c r="E6" s="2">
        <f t="shared" si="1"/>
        <v>110000</v>
      </c>
      <c r="F6" s="2">
        <f t="shared" si="0"/>
        <v>22000</v>
      </c>
      <c r="G6" s="2">
        <v>132000</v>
      </c>
    </row>
    <row r="7" spans="1:7" ht="30" x14ac:dyDescent="0.25">
      <c r="A7" s="1">
        <v>5</v>
      </c>
      <c r="B7" s="1" t="s">
        <v>10</v>
      </c>
      <c r="C7" s="1" t="s">
        <v>4</v>
      </c>
      <c r="D7" s="1">
        <v>1</v>
      </c>
      <c r="E7" s="2">
        <f t="shared" si="1"/>
        <v>85366.666666666672</v>
      </c>
      <c r="F7" s="2">
        <f t="shared" si="0"/>
        <v>17073.333333333328</v>
      </c>
      <c r="G7" s="2">
        <v>102440</v>
      </c>
    </row>
    <row r="8" spans="1:7" x14ac:dyDescent="0.25">
      <c r="A8" s="1">
        <v>6</v>
      </c>
      <c r="B8" s="1" t="s">
        <v>11</v>
      </c>
      <c r="C8" s="1" t="s">
        <v>4</v>
      </c>
      <c r="D8" s="1">
        <v>1</v>
      </c>
      <c r="E8" s="2">
        <f t="shared" si="1"/>
        <v>26241.666666666668</v>
      </c>
      <c r="F8" s="2">
        <f t="shared" si="0"/>
        <v>5248.3333333333321</v>
      </c>
      <c r="G8" s="2">
        <v>31490</v>
      </c>
    </row>
    <row r="9" spans="1:7" x14ac:dyDescent="0.25">
      <c r="A9" s="1">
        <v>7</v>
      </c>
      <c r="B9" s="1" t="s">
        <v>12</v>
      </c>
      <c r="C9" s="1" t="s">
        <v>4</v>
      </c>
      <c r="D9" s="1">
        <v>5</v>
      </c>
      <c r="E9" s="2">
        <f t="shared" si="1"/>
        <v>190458.33333333334</v>
      </c>
      <c r="F9" s="2">
        <f t="shared" si="0"/>
        <v>38091.666666666657</v>
      </c>
      <c r="G9" s="2">
        <v>228550</v>
      </c>
    </row>
    <row r="10" spans="1:7" x14ac:dyDescent="0.25">
      <c r="A10" s="1">
        <v>8</v>
      </c>
      <c r="B10" s="1" t="s">
        <v>13</v>
      </c>
      <c r="C10" s="1" t="s">
        <v>4</v>
      </c>
      <c r="D10" s="1">
        <v>18</v>
      </c>
      <c r="E10" s="2">
        <f t="shared" si="1"/>
        <v>711600</v>
      </c>
      <c r="F10" s="2">
        <f t="shared" si="0"/>
        <v>142320</v>
      </c>
      <c r="G10" s="2">
        <v>853920</v>
      </c>
    </row>
    <row r="11" spans="1:7" ht="30" x14ac:dyDescent="0.25">
      <c r="A11" s="1">
        <v>9</v>
      </c>
      <c r="B11" s="1" t="s">
        <v>14</v>
      </c>
      <c r="C11" s="1" t="s">
        <v>9</v>
      </c>
      <c r="D11" s="1">
        <v>1</v>
      </c>
      <c r="E11" s="2">
        <f t="shared" si="1"/>
        <v>15833.333333333334</v>
      </c>
      <c r="F11" s="2">
        <f t="shared" si="0"/>
        <v>3166.6666666666661</v>
      </c>
      <c r="G11" s="2">
        <v>19000</v>
      </c>
    </row>
    <row r="12" spans="1:7" ht="30" x14ac:dyDescent="0.25">
      <c r="A12" s="1">
        <v>10</v>
      </c>
      <c r="B12" s="1" t="s">
        <v>15</v>
      </c>
      <c r="C12" s="1" t="s">
        <v>4</v>
      </c>
      <c r="D12" s="1">
        <v>1</v>
      </c>
      <c r="E12" s="2">
        <f t="shared" si="1"/>
        <v>17875</v>
      </c>
      <c r="F12" s="2">
        <f t="shared" si="0"/>
        <v>3575</v>
      </c>
      <c r="G12" s="2">
        <v>21450</v>
      </c>
    </row>
    <row r="13" spans="1:7" ht="30" x14ac:dyDescent="0.25">
      <c r="A13" s="1">
        <v>11</v>
      </c>
      <c r="B13" s="1" t="s">
        <v>16</v>
      </c>
      <c r="C13" s="1" t="s">
        <v>4</v>
      </c>
      <c r="D13" s="1">
        <v>2</v>
      </c>
      <c r="E13" s="2">
        <f t="shared" si="1"/>
        <v>242916.66666666669</v>
      </c>
      <c r="F13" s="2">
        <f t="shared" si="0"/>
        <v>48583.333333333314</v>
      </c>
      <c r="G13" s="2">
        <v>291500</v>
      </c>
    </row>
    <row r="14" spans="1:7" ht="30" x14ac:dyDescent="0.25">
      <c r="A14" s="1">
        <v>12</v>
      </c>
      <c r="B14" s="1" t="s">
        <v>17</v>
      </c>
      <c r="C14" s="1" t="s">
        <v>4</v>
      </c>
      <c r="D14" s="1">
        <v>1</v>
      </c>
      <c r="E14" s="2">
        <f t="shared" si="1"/>
        <v>147783.33333333334</v>
      </c>
      <c r="F14" s="2">
        <f t="shared" si="0"/>
        <v>29556.666666666657</v>
      </c>
      <c r="G14" s="2">
        <v>177340</v>
      </c>
    </row>
    <row r="15" spans="1:7" ht="30" x14ac:dyDescent="0.25">
      <c r="A15" s="1">
        <v>13</v>
      </c>
      <c r="B15" s="1" t="s">
        <v>18</v>
      </c>
      <c r="C15" s="1" t="s">
        <v>4</v>
      </c>
      <c r="D15" s="1">
        <v>1</v>
      </c>
      <c r="E15" s="2">
        <f t="shared" si="1"/>
        <v>147783.33333333334</v>
      </c>
      <c r="F15" s="2">
        <f t="shared" si="0"/>
        <v>29556.666666666657</v>
      </c>
      <c r="G15" s="2">
        <v>177340</v>
      </c>
    </row>
    <row r="16" spans="1:7" x14ac:dyDescent="0.25">
      <c r="A16" s="1">
        <v>14</v>
      </c>
      <c r="B16" s="1" t="s">
        <v>19</v>
      </c>
      <c r="C16" s="1" t="s">
        <v>9</v>
      </c>
      <c r="D16" s="1">
        <v>8</v>
      </c>
      <c r="E16" s="2">
        <f t="shared" si="1"/>
        <v>100666.66666666667</v>
      </c>
      <c r="F16" s="2">
        <f t="shared" si="0"/>
        <v>20133.333333333328</v>
      </c>
      <c r="G16" s="2">
        <v>120800</v>
      </c>
    </row>
    <row r="17" spans="1:7" ht="45" x14ac:dyDescent="0.25">
      <c r="A17" s="1">
        <v>15</v>
      </c>
      <c r="B17" s="1" t="s">
        <v>20</v>
      </c>
      <c r="C17" s="1" t="s">
        <v>4</v>
      </c>
      <c r="D17" s="1">
        <v>2</v>
      </c>
      <c r="E17" s="2">
        <f t="shared" si="1"/>
        <v>50316.666666666672</v>
      </c>
      <c r="F17" s="2">
        <f t="shared" si="0"/>
        <v>10063.333333333328</v>
      </c>
      <c r="G17" s="2">
        <v>60380</v>
      </c>
    </row>
    <row r="18" spans="1:7" ht="45" x14ac:dyDescent="0.25">
      <c r="A18" s="1">
        <v>16</v>
      </c>
      <c r="B18" s="1" t="s">
        <v>21</v>
      </c>
      <c r="C18" s="1" t="s">
        <v>4</v>
      </c>
      <c r="D18" s="1">
        <v>8</v>
      </c>
      <c r="E18" s="2">
        <f t="shared" si="1"/>
        <v>112866.66666666667</v>
      </c>
      <c r="F18" s="2">
        <f t="shared" si="0"/>
        <v>22573.333333333328</v>
      </c>
      <c r="G18" s="2">
        <v>135440</v>
      </c>
    </row>
    <row r="19" spans="1:7" ht="30" x14ac:dyDescent="0.25">
      <c r="A19" s="1">
        <v>17</v>
      </c>
      <c r="B19" s="1" t="s">
        <v>22</v>
      </c>
      <c r="C19" s="1" t="s">
        <v>4</v>
      </c>
      <c r="D19" s="1">
        <v>1</v>
      </c>
      <c r="E19" s="2">
        <f t="shared" si="1"/>
        <v>550000</v>
      </c>
      <c r="F19" s="2">
        <f t="shared" si="0"/>
        <v>110000</v>
      </c>
      <c r="G19" s="2">
        <v>660000</v>
      </c>
    </row>
    <row r="20" spans="1:7" ht="30" x14ac:dyDescent="0.25">
      <c r="A20" s="1">
        <v>18</v>
      </c>
      <c r="B20" s="1" t="s">
        <v>23</v>
      </c>
      <c r="C20" s="1" t="s">
        <v>4</v>
      </c>
      <c r="D20" s="1">
        <v>1</v>
      </c>
      <c r="E20" s="2">
        <f t="shared" si="1"/>
        <v>35133.333333333336</v>
      </c>
      <c r="F20" s="2">
        <f t="shared" si="0"/>
        <v>7026.6666666666642</v>
      </c>
      <c r="G20" s="2">
        <v>42160</v>
      </c>
    </row>
    <row r="21" spans="1:7" ht="30" x14ac:dyDescent="0.25">
      <c r="A21" s="1">
        <v>19</v>
      </c>
      <c r="B21" s="1" t="s">
        <v>24</v>
      </c>
      <c r="C21" s="1" t="s">
        <v>4</v>
      </c>
      <c r="D21" s="1">
        <v>2</v>
      </c>
      <c r="E21" s="2">
        <f t="shared" si="1"/>
        <v>347850</v>
      </c>
      <c r="F21" s="2">
        <f t="shared" si="0"/>
        <v>69570</v>
      </c>
      <c r="G21" s="2">
        <v>417420</v>
      </c>
    </row>
    <row r="22" spans="1:7" ht="30" x14ac:dyDescent="0.25">
      <c r="A22" s="1">
        <v>20</v>
      </c>
      <c r="B22" s="1" t="s">
        <v>25</v>
      </c>
      <c r="C22" s="1" t="s">
        <v>4</v>
      </c>
      <c r="D22" s="1">
        <v>1</v>
      </c>
      <c r="E22" s="2">
        <f t="shared" si="1"/>
        <v>7458.3333333333339</v>
      </c>
      <c r="F22" s="2">
        <f t="shared" si="0"/>
        <v>1491.6666666666661</v>
      </c>
      <c r="G22" s="2">
        <v>8950</v>
      </c>
    </row>
    <row r="23" spans="1:7" x14ac:dyDescent="0.25">
      <c r="A23" s="1">
        <v>21</v>
      </c>
      <c r="B23" s="1" t="s">
        <v>26</v>
      </c>
      <c r="C23" s="1" t="s">
        <v>7</v>
      </c>
      <c r="D23" s="1">
        <v>1</v>
      </c>
      <c r="E23" s="2">
        <f t="shared" si="1"/>
        <v>83641.666666666672</v>
      </c>
      <c r="F23" s="2">
        <f t="shared" si="0"/>
        <v>16728.333333333328</v>
      </c>
      <c r="G23" s="2">
        <v>100370</v>
      </c>
    </row>
    <row r="24" spans="1:7" ht="60" x14ac:dyDescent="0.25">
      <c r="A24" s="1">
        <v>22</v>
      </c>
      <c r="B24" s="1" t="s">
        <v>27</v>
      </c>
      <c r="C24" s="1" t="s">
        <v>4</v>
      </c>
      <c r="D24" s="1">
        <v>1</v>
      </c>
      <c r="E24" s="2">
        <f t="shared" si="1"/>
        <v>111150</v>
      </c>
      <c r="F24" s="2">
        <f t="shared" si="0"/>
        <v>22230</v>
      </c>
      <c r="G24" s="2">
        <v>133380</v>
      </c>
    </row>
    <row r="25" spans="1:7" ht="45" x14ac:dyDescent="0.25">
      <c r="A25" s="1">
        <v>23</v>
      </c>
      <c r="B25" s="1" t="s">
        <v>28</v>
      </c>
      <c r="C25" s="1" t="s">
        <v>4</v>
      </c>
      <c r="D25" s="1">
        <v>1</v>
      </c>
      <c r="E25" s="2">
        <f t="shared" si="1"/>
        <v>58575</v>
      </c>
      <c r="F25" s="2">
        <f t="shared" si="0"/>
        <v>11715</v>
      </c>
      <c r="G25" s="2">
        <v>70290</v>
      </c>
    </row>
    <row r="26" spans="1:7" ht="30" x14ac:dyDescent="0.25">
      <c r="A26" s="1">
        <v>24</v>
      </c>
      <c r="B26" s="1" t="s">
        <v>29</v>
      </c>
      <c r="C26" s="1" t="s">
        <v>4</v>
      </c>
      <c r="D26" s="1">
        <v>2</v>
      </c>
      <c r="E26" s="2">
        <f t="shared" si="1"/>
        <v>38816.666666666672</v>
      </c>
      <c r="F26" s="2">
        <f t="shared" si="0"/>
        <v>7763.3333333333285</v>
      </c>
      <c r="G26" s="2">
        <v>46580</v>
      </c>
    </row>
    <row r="27" spans="1:7" ht="30" x14ac:dyDescent="0.25">
      <c r="A27" s="1">
        <v>25</v>
      </c>
      <c r="B27" s="1" t="s">
        <v>30</v>
      </c>
      <c r="C27" s="1" t="s">
        <v>4</v>
      </c>
      <c r="D27" s="1">
        <v>4</v>
      </c>
      <c r="E27" s="2">
        <f t="shared" si="1"/>
        <v>99000</v>
      </c>
      <c r="F27" s="2">
        <f t="shared" si="0"/>
        <v>19800</v>
      </c>
      <c r="G27" s="2">
        <v>118800</v>
      </c>
    </row>
    <row r="28" spans="1:7" x14ac:dyDescent="0.25">
      <c r="A28" s="1">
        <v>26</v>
      </c>
      <c r="B28" s="1" t="s">
        <v>31</v>
      </c>
      <c r="C28" s="1" t="s">
        <v>4</v>
      </c>
      <c r="D28" s="1">
        <v>2</v>
      </c>
      <c r="E28" s="2">
        <f t="shared" si="1"/>
        <v>42166.666666666672</v>
      </c>
      <c r="F28" s="2">
        <f t="shared" si="0"/>
        <v>8433.3333333333285</v>
      </c>
      <c r="G28" s="2">
        <v>50600</v>
      </c>
    </row>
    <row r="29" spans="1:7" x14ac:dyDescent="0.25">
      <c r="A29" s="1">
        <v>27</v>
      </c>
      <c r="B29" s="1" t="s">
        <v>32</v>
      </c>
      <c r="C29" s="1" t="s">
        <v>4</v>
      </c>
      <c r="D29" s="1">
        <v>25</v>
      </c>
      <c r="E29" s="2">
        <f t="shared" si="1"/>
        <v>937500</v>
      </c>
      <c r="F29" s="2">
        <f t="shared" si="0"/>
        <v>187500</v>
      </c>
      <c r="G29" s="2">
        <v>1125000</v>
      </c>
    </row>
    <row r="30" spans="1:7" x14ac:dyDescent="0.25">
      <c r="A30" s="1">
        <v>28</v>
      </c>
      <c r="B30" s="1" t="s">
        <v>33</v>
      </c>
      <c r="C30" s="1" t="s">
        <v>4</v>
      </c>
      <c r="D30" s="1">
        <v>8</v>
      </c>
      <c r="E30" s="2">
        <f t="shared" si="1"/>
        <v>320000</v>
      </c>
      <c r="F30" s="2">
        <f t="shared" si="0"/>
        <v>64000</v>
      </c>
      <c r="G30" s="2">
        <v>384000</v>
      </c>
    </row>
    <row r="31" spans="1:7" x14ac:dyDescent="0.25">
      <c r="A31" s="1">
        <v>29</v>
      </c>
      <c r="B31" s="1" t="s">
        <v>34</v>
      </c>
      <c r="C31" s="1" t="s">
        <v>4</v>
      </c>
      <c r="D31" s="1">
        <v>6</v>
      </c>
      <c r="E31" s="2">
        <f t="shared" si="1"/>
        <v>1155000</v>
      </c>
      <c r="F31" s="2">
        <f t="shared" si="0"/>
        <v>231000</v>
      </c>
      <c r="G31" s="2">
        <v>1386000</v>
      </c>
    </row>
    <row r="32" spans="1:7" x14ac:dyDescent="0.25">
      <c r="A32" s="1">
        <v>30</v>
      </c>
      <c r="B32" s="1" t="s">
        <v>35</v>
      </c>
      <c r="C32" s="1" t="s">
        <v>9</v>
      </c>
      <c r="D32" s="1">
        <v>1</v>
      </c>
      <c r="E32" s="2">
        <f t="shared" si="1"/>
        <v>45000</v>
      </c>
      <c r="F32" s="2">
        <f t="shared" si="0"/>
        <v>9000</v>
      </c>
      <c r="G32" s="2">
        <v>54000</v>
      </c>
    </row>
    <row r="33" spans="1:7" x14ac:dyDescent="0.25">
      <c r="A33" s="1">
        <v>31</v>
      </c>
      <c r="B33" s="1" t="s">
        <v>36</v>
      </c>
      <c r="C33" s="1" t="s">
        <v>9</v>
      </c>
      <c r="D33" s="1">
        <v>1</v>
      </c>
      <c r="E33" s="2">
        <f t="shared" si="1"/>
        <v>45000</v>
      </c>
      <c r="F33" s="2">
        <f t="shared" si="0"/>
        <v>9000</v>
      </c>
      <c r="G33" s="2">
        <v>54000</v>
      </c>
    </row>
    <row r="34" spans="1:7" x14ac:dyDescent="0.25">
      <c r="A34" s="1">
        <v>32</v>
      </c>
      <c r="B34" s="1" t="s">
        <v>37</v>
      </c>
      <c r="C34" s="1" t="s">
        <v>9</v>
      </c>
      <c r="D34" s="1">
        <v>1</v>
      </c>
      <c r="E34" s="2">
        <f t="shared" si="1"/>
        <v>45000</v>
      </c>
      <c r="F34" s="2">
        <f t="shared" si="0"/>
        <v>9000</v>
      </c>
      <c r="G34" s="2">
        <v>54000</v>
      </c>
    </row>
    <row r="35" spans="1:7" x14ac:dyDescent="0.25">
      <c r="A35" s="1">
        <v>33</v>
      </c>
      <c r="B35" s="1" t="s">
        <v>38</v>
      </c>
      <c r="C35" s="1" t="s">
        <v>4</v>
      </c>
      <c r="D35" s="1">
        <v>1</v>
      </c>
      <c r="E35" s="2">
        <f t="shared" si="1"/>
        <v>26241.666666666668</v>
      </c>
      <c r="F35" s="2">
        <f t="shared" si="0"/>
        <v>5248.3333333333321</v>
      </c>
      <c r="G35" s="2">
        <v>31490</v>
      </c>
    </row>
    <row r="36" spans="1:7" ht="30" x14ac:dyDescent="0.25">
      <c r="A36" s="1">
        <v>34</v>
      </c>
      <c r="B36" s="1" t="s">
        <v>39</v>
      </c>
      <c r="C36" s="1" t="s">
        <v>4</v>
      </c>
      <c r="D36" s="1">
        <v>1</v>
      </c>
      <c r="E36" s="2">
        <f t="shared" si="1"/>
        <v>81583.333333333343</v>
      </c>
      <c r="F36" s="2">
        <f t="shared" si="0"/>
        <v>16316.666666666657</v>
      </c>
      <c r="G36" s="2">
        <v>97900</v>
      </c>
    </row>
    <row r="37" spans="1:7" x14ac:dyDescent="0.25">
      <c r="A37" s="1">
        <v>35</v>
      </c>
      <c r="B37" s="1" t="s">
        <v>40</v>
      </c>
      <c r="C37" s="1" t="s">
        <v>4</v>
      </c>
      <c r="D37" s="1">
        <v>1</v>
      </c>
      <c r="E37" s="2">
        <f t="shared" si="1"/>
        <v>19408.333333333336</v>
      </c>
      <c r="F37" s="2">
        <f t="shared" si="0"/>
        <v>3881.6666666666642</v>
      </c>
      <c r="G37" s="2">
        <v>23290</v>
      </c>
    </row>
  </sheetData>
  <mergeCells count="1">
    <mergeCell ref="A1:G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2018-03-16T09:54:14Z</cp:lastPrinted>
  <dcterms:created xsi:type="dcterms:W3CDTF">2018-03-16T09:46:18Z</dcterms:created>
  <dcterms:modified xsi:type="dcterms:W3CDTF">2018-03-16T09:54:55Z</dcterms:modified>
</cp:coreProperties>
</file>